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kazues\Documents\3GPP\RAN4_85\Drafts\"/>
    </mc:Choice>
  </mc:AlternateContent>
  <bookViews>
    <workbookView xWindow="0" yWindow="0" windowWidth="19200" windowHeight="7335" xr2:uid="{00000000-000D-0000-FFFF-FFFF00000000}"/>
  </bookViews>
  <sheets>
    <sheet name="Coversheet" sheetId="2" r:id="rId1"/>
    <sheet name="Summary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" i="1" l="1"/>
  <c r="L18" i="1"/>
  <c r="M18" i="1"/>
  <c r="K19" i="1"/>
  <c r="L19" i="1"/>
  <c r="M19" i="1"/>
  <c r="K20" i="1"/>
  <c r="L20" i="1"/>
  <c r="M20" i="1"/>
  <c r="K22" i="1"/>
  <c r="L22" i="1"/>
  <c r="M22" i="1"/>
  <c r="K23" i="1"/>
  <c r="L23" i="1"/>
  <c r="M23" i="1"/>
  <c r="K24" i="1"/>
  <c r="L24" i="1"/>
  <c r="M24" i="1"/>
  <c r="K25" i="1"/>
  <c r="L25" i="1"/>
  <c r="M25" i="1"/>
  <c r="M17" i="1"/>
  <c r="L17" i="1"/>
  <c r="K17" i="1"/>
  <c r="M5" i="1"/>
  <c r="M6" i="1"/>
  <c r="M7" i="1"/>
  <c r="M9" i="1"/>
  <c r="M10" i="1"/>
  <c r="M11" i="1"/>
  <c r="M12" i="1"/>
  <c r="M4" i="1"/>
  <c r="L6" i="1"/>
  <c r="L5" i="1"/>
  <c r="L7" i="1"/>
  <c r="L9" i="1"/>
  <c r="L10" i="1"/>
  <c r="L11" i="1"/>
  <c r="L12" i="1"/>
  <c r="K5" i="1"/>
  <c r="K6" i="1"/>
  <c r="K7" i="1"/>
  <c r="K9" i="1"/>
  <c r="K10" i="1"/>
  <c r="K11" i="1"/>
  <c r="K12" i="1"/>
  <c r="L4" i="1"/>
  <c r="K4" i="1"/>
  <c r="J16" i="1"/>
  <c r="I16" i="1"/>
  <c r="H16" i="1"/>
  <c r="G16" i="1"/>
  <c r="F16" i="1"/>
  <c r="E25" i="1" l="1"/>
  <c r="E24" i="1"/>
  <c r="E23" i="1"/>
  <c r="E22" i="1"/>
  <c r="E18" i="1"/>
  <c r="E19" i="1"/>
  <c r="E20" i="1"/>
  <c r="E17" i="1"/>
</calcChain>
</file>

<file path=xl/sharedStrings.xml><?xml version="1.0" encoding="utf-8"?>
<sst xmlns="http://schemas.openxmlformats.org/spreadsheetml/2006/main" count="76" uniqueCount="44">
  <si>
    <t>Ericsson</t>
  </si>
  <si>
    <t>Huawei</t>
  </si>
  <si>
    <t>Qualcomm</t>
  </si>
  <si>
    <t>PDSCH TM2 CEMode A</t>
  </si>
  <si>
    <t>TBS=2088bits, QPSK, 24PRB</t>
  </si>
  <si>
    <t>PDSCH TM2 CEMode B</t>
  </si>
  <si>
    <t>TBS=648bits, QPSK, 24PRB</t>
  </si>
  <si>
    <t>FDD/HD-FDD</t>
  </si>
  <si>
    <t>Duplex mode</t>
  </si>
  <si>
    <t>Test scenario</t>
  </si>
  <si>
    <t>Intel</t>
  </si>
  <si>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</si>
  <si>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</si>
  <si>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</si>
  <si>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</si>
  <si>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</si>
  <si>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</si>
  <si>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</si>
  <si>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</si>
  <si>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Repetition</t>
  </si>
  <si>
    <t>Tdoc</t>
  </si>
  <si>
    <t>Average</t>
  </si>
  <si>
    <t>Span</t>
  </si>
  <si>
    <t>STD</t>
  </si>
  <si>
    <t>TDD</t>
  </si>
  <si>
    <t>Simulation summary of Rel-14 FeMTC UE demodulation requirements</t>
  </si>
  <si>
    <t>These result spreadsheets summarize companies' ideal and practical simulation result for eMTC demodulation requiremetns</t>
  </si>
  <si>
    <t>Ideal results</t>
  </si>
  <si>
    <t>Impairment results</t>
  </si>
  <si>
    <t>Cat-M2 PDSCH TM2 CEMode A</t>
  </si>
  <si>
    <t>Cat-M2 PDSCH TM2 CEMode B</t>
  </si>
  <si>
    <t>Non-BL 2Rx PDSCH TM2 CEMode A</t>
  </si>
  <si>
    <t>Non-BL 4Rx PDSCH TM2 CEMode A</t>
  </si>
  <si>
    <t>Margin</t>
  </si>
  <si>
    <t>Requirements</t>
  </si>
  <si>
    <t>Required SNR</t>
  </si>
  <si>
    <t>3GPP TSG-RAN WG4 meeting #85
Reno, NV, 27 Oct – 1 Nov, 2017</t>
  </si>
  <si>
    <t>TBS=10680bits, QPSK, 87PRB</t>
  </si>
  <si>
    <t>Company A</t>
  </si>
  <si>
    <t>7.2.5</t>
  </si>
  <si>
    <t>R4-1712773
R4-1712774</t>
  </si>
  <si>
    <t>R4-1713464
R4-1713465</t>
  </si>
  <si>
    <t>R4-1712772</t>
  </si>
  <si>
    <t>R4-1712342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</si>
</sst>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2" fillId="2" borderId="2" xfId="0" applyFont="1" applyFill="1" applyBorder="1"/>
    <xf numFmtId="0" fontId="2" fillId="0" borderId="1" xfId="0" applyFont="1" applyBorder="1"/>
    <xf numFmtId="0" fontId="2" fillId="4" borderId="1" xfId="0" applyFont="1" applyFill="1" applyBorder="1"/>
    <xf numFmtId="0" fontId="2" fillId="2" borderId="1" xfId="0" applyFont="1" applyFill="1" applyBorder="1"/>
    <xf numFmtId="164" fontId="2" fillId="3" borderId="1" xfId="0" applyNumberFormat="1" applyFont="1" applyFill="1" applyBorder="1"/>
    <xf numFmtId="164" fontId="2" fillId="0" borderId="1" xfId="0" applyNumberFormat="1" applyFont="1" applyBorder="1"/>
    <xf numFmtId="0" fontId="0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zoomScale="85" zoomScaleNormal="85" workbookViewId="0">
      <selection activeCell="B11" sqref="B11"/>
    </sheetView>
  </sheetViews>
  <sheetFormatPr defaultRowHeight="15" x14ac:dyDescent="0.25"/>
  <cols>
    <col min="1" max="1" width="35" customWidth="1"/>
    <col min="2" max="2" width="108" bestFit="1" customWidth="1"/>
  </cols>
  <sheetData>
    <row r="1" spans="1:2" ht="30" customHeight="1" x14ac:dyDescent="0.25">
      <c r="A1" s="1" t="s">
        <v>36</v>
      </c>
    </row>
    <row r="3" spans="1:2" x14ac:dyDescent="0.25">
      <c r="A3" t="s">
        <v>11</v>
      </c>
      <c r="B3" t="s">
        <v>42</v>
      </c>
    </row>
    <row r="4" spans="1:2" x14ac:dyDescent="0.25">
      <c r="A4" t="s">
        <v>12</v>
      </c>
      <c r="B4" t="s">
        <v>39</v>
      </c>
    </row>
    <row r="5" spans="1:2" x14ac:dyDescent="0.25">
      <c r="A5" t="s">
        <v>13</v>
      </c>
      <c r="B5" t="s">
        <v>0</v>
      </c>
    </row>
    <row r="6" spans="1:2" x14ac:dyDescent="0.25">
      <c r="A6" t="s">
        <v>14</v>
      </c>
      <c r="B6" t="s">
        <v>25</v>
      </c>
    </row>
    <row r="7" spans="1:2" x14ac:dyDescent="0.25">
      <c r="A7" t="s">
        <v>15</v>
      </c>
      <c r="B7" t="s">
        <v>16</v>
      </c>
    </row>
    <row r="9" spans="1:2" x14ac:dyDescent="0.25">
      <c r="A9" t="s">
        <v>17</v>
      </c>
      <c r="B9" t="s">
        <v>26</v>
      </c>
    </row>
    <row r="11" spans="1:2" x14ac:dyDescent="0.25">
      <c r="A11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6"/>
  <sheetViews>
    <sheetView zoomScale="85" zoomScaleNormal="85" workbookViewId="0">
      <selection activeCell="I3" sqref="I3"/>
    </sheetView>
  </sheetViews>
  <sheetFormatPr defaultColWidth="9.140625" defaultRowHeight="15" x14ac:dyDescent="0.25"/>
  <cols>
    <col min="1" max="1" width="14.7109375" style="2" customWidth="1"/>
    <col min="2" max="2" width="33" style="2" customWidth="1"/>
    <col min="3" max="3" width="25.5703125" style="2" customWidth="1"/>
    <col min="4" max="4" width="13" style="2" customWidth="1"/>
    <col min="5" max="5" width="13.7109375" style="2" bestFit="1" customWidth="1"/>
    <col min="6" max="10" width="13" style="2" customWidth="1"/>
    <col min="11" max="16384" width="9.140625" style="2"/>
  </cols>
  <sheetData>
    <row r="1" spans="1:14" x14ac:dyDescent="0.25">
      <c r="A1" s="2" t="s">
        <v>27</v>
      </c>
    </row>
    <row r="2" spans="1:14" ht="30" x14ac:dyDescent="0.25">
      <c r="A2" s="3"/>
      <c r="B2" s="3"/>
      <c r="C2" s="3"/>
      <c r="D2" s="3"/>
      <c r="E2" s="3" t="s">
        <v>20</v>
      </c>
      <c r="F2" s="4" t="s">
        <v>40</v>
      </c>
      <c r="G2" s="4" t="s">
        <v>41</v>
      </c>
      <c r="H2" s="3"/>
      <c r="I2" s="11" t="s">
        <v>43</v>
      </c>
      <c r="J2" s="3"/>
    </row>
    <row r="3" spans="1:14" x14ac:dyDescent="0.25">
      <c r="A3" s="5" t="s">
        <v>8</v>
      </c>
      <c r="B3" s="5" t="s">
        <v>9</v>
      </c>
      <c r="C3" s="5"/>
      <c r="D3" s="5" t="s">
        <v>19</v>
      </c>
      <c r="E3" s="5" t="s">
        <v>34</v>
      </c>
      <c r="F3" s="5" t="s">
        <v>0</v>
      </c>
      <c r="G3" s="5" t="s">
        <v>1</v>
      </c>
      <c r="H3" s="5" t="s">
        <v>2</v>
      </c>
      <c r="I3" s="5" t="s">
        <v>10</v>
      </c>
      <c r="J3" s="5" t="s">
        <v>38</v>
      </c>
      <c r="K3" s="5" t="s">
        <v>23</v>
      </c>
      <c r="L3" s="5" t="s">
        <v>22</v>
      </c>
      <c r="M3" s="5" t="s">
        <v>21</v>
      </c>
    </row>
    <row r="4" spans="1:14" x14ac:dyDescent="0.25">
      <c r="A4" s="6" t="s">
        <v>7</v>
      </c>
      <c r="B4" s="6" t="s">
        <v>29</v>
      </c>
      <c r="C4" s="6" t="s">
        <v>4</v>
      </c>
      <c r="D4" s="6">
        <v>8</v>
      </c>
      <c r="E4" s="6"/>
      <c r="F4" s="6">
        <v>-8</v>
      </c>
      <c r="G4" s="6">
        <v>-7.6</v>
      </c>
      <c r="H4" s="3"/>
      <c r="I4" s="3"/>
      <c r="J4" s="3"/>
      <c r="K4" s="6">
        <f>_xlfn.STDEV.P(F4:J4)</f>
        <v>0.20000000000000018</v>
      </c>
      <c r="L4" s="6">
        <f>MAX(F4:J4)-MIN(F4:J4)</f>
        <v>0.40000000000000036</v>
      </c>
      <c r="M4" s="6">
        <f>AVERAGE(F4:J4)</f>
        <v>-7.8</v>
      </c>
    </row>
    <row r="5" spans="1:14" x14ac:dyDescent="0.25">
      <c r="A5" s="6"/>
      <c r="B5" s="6" t="s">
        <v>30</v>
      </c>
      <c r="C5" s="6" t="s">
        <v>6</v>
      </c>
      <c r="D5" s="6">
        <v>32</v>
      </c>
      <c r="E5" s="6"/>
      <c r="F5" s="6">
        <v>-15.5</v>
      </c>
      <c r="G5" s="6">
        <v>-15.4</v>
      </c>
      <c r="H5" s="3"/>
      <c r="I5" s="3"/>
      <c r="J5" s="3"/>
      <c r="K5" s="6">
        <f t="shared" ref="K5:K12" si="0">_xlfn.STDEV.P(F5:J5)</f>
        <v>4.9999999999999822E-2</v>
      </c>
      <c r="L5" s="6">
        <f t="shared" ref="L5:L12" si="1">MAX(F5:J5)-MIN(F5:J5)</f>
        <v>9.9999999999999645E-2</v>
      </c>
      <c r="M5" s="6">
        <f t="shared" ref="M5:M12" si="2">AVERAGE(F5:J5)</f>
        <v>-15.45</v>
      </c>
    </row>
    <row r="6" spans="1:14" x14ac:dyDescent="0.25">
      <c r="A6" s="6"/>
      <c r="B6" s="6" t="s">
        <v>31</v>
      </c>
      <c r="C6" s="7" t="s">
        <v>37</v>
      </c>
      <c r="D6" s="7">
        <v>4</v>
      </c>
      <c r="E6" s="6"/>
      <c r="F6" s="6">
        <v>-8.1999999999999993</v>
      </c>
      <c r="G6" s="6">
        <v>-6.9</v>
      </c>
      <c r="H6" s="3"/>
      <c r="I6" s="3">
        <v>-6.5</v>
      </c>
      <c r="J6" s="3"/>
      <c r="K6" s="6">
        <f t="shared" si="0"/>
        <v>0.72571803523590006</v>
      </c>
      <c r="L6" s="6">
        <f>MAX(F6:J6)-MIN(F6:J6)</f>
        <v>1.6999999999999993</v>
      </c>
      <c r="M6" s="6">
        <f t="shared" si="2"/>
        <v>-7.2</v>
      </c>
    </row>
    <row r="7" spans="1:14" x14ac:dyDescent="0.25">
      <c r="A7" s="6"/>
      <c r="B7" s="6" t="s">
        <v>32</v>
      </c>
      <c r="C7" s="7" t="s">
        <v>37</v>
      </c>
      <c r="D7" s="7">
        <v>2</v>
      </c>
      <c r="E7" s="6"/>
      <c r="F7" s="6">
        <v>-8.1</v>
      </c>
      <c r="G7" s="6">
        <v>-7.3</v>
      </c>
      <c r="H7" s="3"/>
      <c r="I7" s="3">
        <v>-6.6</v>
      </c>
      <c r="J7" s="3"/>
      <c r="K7" s="6">
        <f t="shared" si="0"/>
        <v>0.61282587702834124</v>
      </c>
      <c r="L7" s="6">
        <f t="shared" si="1"/>
        <v>1.5</v>
      </c>
      <c r="M7" s="6">
        <f t="shared" si="2"/>
        <v>-7.333333333333333</v>
      </c>
    </row>
    <row r="8" spans="1:14" x14ac:dyDescent="0.25">
      <c r="A8" s="6"/>
      <c r="B8" s="6"/>
      <c r="C8" s="6"/>
      <c r="D8" s="6"/>
      <c r="E8" s="6"/>
      <c r="F8" s="6"/>
      <c r="G8" s="6"/>
      <c r="H8" s="3"/>
      <c r="I8" s="3"/>
      <c r="J8" s="3"/>
      <c r="K8" s="6"/>
      <c r="L8" s="6"/>
      <c r="M8" s="6"/>
    </row>
    <row r="9" spans="1:14" x14ac:dyDescent="0.25">
      <c r="A9" s="6" t="s">
        <v>24</v>
      </c>
      <c r="B9" s="6" t="s">
        <v>3</v>
      </c>
      <c r="C9" s="6" t="s">
        <v>4</v>
      </c>
      <c r="D9" s="6">
        <v>8</v>
      </c>
      <c r="E9" s="6"/>
      <c r="F9" s="3">
        <v>-8.4</v>
      </c>
      <c r="G9" s="3">
        <v>-7.6</v>
      </c>
      <c r="H9" s="3"/>
      <c r="I9" s="3"/>
      <c r="J9" s="3"/>
      <c r="K9" s="6">
        <f t="shared" si="0"/>
        <v>0.40000000000000036</v>
      </c>
      <c r="L9" s="6">
        <f t="shared" si="1"/>
        <v>0.80000000000000071</v>
      </c>
      <c r="M9" s="6">
        <f t="shared" si="2"/>
        <v>-8</v>
      </c>
    </row>
    <row r="10" spans="1:14" x14ac:dyDescent="0.25">
      <c r="A10" s="6"/>
      <c r="B10" s="6" t="s">
        <v>5</v>
      </c>
      <c r="C10" s="6" t="s">
        <v>6</v>
      </c>
      <c r="D10" s="6">
        <v>32</v>
      </c>
      <c r="E10" s="6"/>
      <c r="F10" s="3">
        <v>-15.5</v>
      </c>
      <c r="G10" s="3">
        <v>-16.5</v>
      </c>
      <c r="H10" s="3"/>
      <c r="I10" s="3"/>
      <c r="J10" s="3"/>
      <c r="K10" s="6">
        <f t="shared" si="0"/>
        <v>0.5</v>
      </c>
      <c r="L10" s="6">
        <f t="shared" si="1"/>
        <v>1</v>
      </c>
      <c r="M10" s="6">
        <f t="shared" si="2"/>
        <v>-16</v>
      </c>
    </row>
    <row r="11" spans="1:14" x14ac:dyDescent="0.25">
      <c r="A11" s="6"/>
      <c r="B11" s="6" t="s">
        <v>31</v>
      </c>
      <c r="C11" s="7" t="s">
        <v>37</v>
      </c>
      <c r="D11" s="7">
        <v>4</v>
      </c>
      <c r="E11" s="6"/>
      <c r="F11" s="6">
        <v>-8.1</v>
      </c>
      <c r="G11" s="6">
        <v>-7.3</v>
      </c>
      <c r="H11" s="3"/>
      <c r="I11" s="3">
        <v>-6.5</v>
      </c>
      <c r="J11" s="3"/>
      <c r="K11" s="6">
        <f t="shared" si="0"/>
        <v>0.65319726474218065</v>
      </c>
      <c r="L11" s="6">
        <f t="shared" si="1"/>
        <v>1.5999999999999996</v>
      </c>
      <c r="M11" s="6">
        <f t="shared" si="2"/>
        <v>-7.3</v>
      </c>
    </row>
    <row r="12" spans="1:14" x14ac:dyDescent="0.25">
      <c r="A12" s="6"/>
      <c r="B12" s="6" t="s">
        <v>32</v>
      </c>
      <c r="C12" s="7" t="s">
        <v>37</v>
      </c>
      <c r="D12" s="7">
        <v>2</v>
      </c>
      <c r="E12" s="6"/>
      <c r="F12" s="6">
        <v>-8.1</v>
      </c>
      <c r="G12" s="6">
        <v>-7.5</v>
      </c>
      <c r="H12" s="3"/>
      <c r="I12" s="3">
        <v>-6.6</v>
      </c>
      <c r="J12" s="3"/>
      <c r="K12" s="6">
        <f t="shared" si="0"/>
        <v>0.61644140029689765</v>
      </c>
      <c r="L12" s="6">
        <f t="shared" si="1"/>
        <v>1.5</v>
      </c>
      <c r="M12" s="6">
        <f t="shared" si="2"/>
        <v>-7.3999999999999995</v>
      </c>
    </row>
    <row r="13" spans="1:14" x14ac:dyDescent="0.25">
      <c r="A13" s="6"/>
      <c r="B13" s="6"/>
      <c r="C13" s="6"/>
      <c r="D13" s="6"/>
      <c r="E13" s="6"/>
      <c r="F13" s="6"/>
      <c r="G13" s="6"/>
      <c r="H13" s="3"/>
      <c r="I13" s="3"/>
      <c r="J13" s="3"/>
      <c r="K13" s="6"/>
      <c r="L13" s="6"/>
      <c r="M13" s="6"/>
    </row>
    <row r="15" spans="1:14" x14ac:dyDescent="0.25">
      <c r="A15" s="2" t="s">
        <v>28</v>
      </c>
    </row>
    <row r="16" spans="1:14" x14ac:dyDescent="0.25">
      <c r="A16" s="5" t="s">
        <v>8</v>
      </c>
      <c r="B16" s="5" t="s">
        <v>9</v>
      </c>
      <c r="C16" s="5"/>
      <c r="D16" s="5" t="s">
        <v>19</v>
      </c>
      <c r="E16" s="5" t="s">
        <v>35</v>
      </c>
      <c r="F16" s="5" t="str">
        <f>F3</f>
        <v>Ericsson</v>
      </c>
      <c r="G16" s="5" t="str">
        <f>G3</f>
        <v>Huawei</v>
      </c>
      <c r="H16" s="5" t="str">
        <f>H3</f>
        <v>Qualcomm</v>
      </c>
      <c r="I16" s="5" t="str">
        <f>I3</f>
        <v>Intel</v>
      </c>
      <c r="J16" s="5" t="str">
        <f>J3</f>
        <v>Company A</v>
      </c>
      <c r="K16" s="5" t="s">
        <v>23</v>
      </c>
      <c r="L16" s="5" t="s">
        <v>22</v>
      </c>
      <c r="M16" s="5" t="s">
        <v>21</v>
      </c>
      <c r="N16" s="8" t="s">
        <v>33</v>
      </c>
    </row>
    <row r="17" spans="1:14" x14ac:dyDescent="0.25">
      <c r="A17" s="6" t="s">
        <v>7</v>
      </c>
      <c r="B17" s="6" t="s">
        <v>29</v>
      </c>
      <c r="C17" s="6" t="s">
        <v>4</v>
      </c>
      <c r="D17" s="6">
        <v>8</v>
      </c>
      <c r="E17" s="9">
        <f>ROUND(M17+N17,2)</f>
        <v>-5.4</v>
      </c>
      <c r="F17" s="3">
        <v>-6</v>
      </c>
      <c r="G17" s="3">
        <v>-5.8</v>
      </c>
      <c r="H17" s="3"/>
      <c r="I17" s="3"/>
      <c r="J17" s="3"/>
      <c r="K17" s="6">
        <f>_xlfn.STDEV.P(F17:J17)</f>
        <v>0.10000000000000009</v>
      </c>
      <c r="L17" s="6">
        <f>MAX(F17:J17)-MIN(F17:J17)</f>
        <v>0.20000000000000018</v>
      </c>
      <c r="M17" s="6">
        <f>AVERAGE(F17:J17)</f>
        <v>-5.9</v>
      </c>
      <c r="N17" s="6">
        <v>0.5</v>
      </c>
    </row>
    <row r="18" spans="1:14" x14ac:dyDescent="0.25">
      <c r="A18" s="6"/>
      <c r="B18" s="6" t="s">
        <v>30</v>
      </c>
      <c r="C18" s="6" t="s">
        <v>6</v>
      </c>
      <c r="D18" s="6">
        <v>32</v>
      </c>
      <c r="E18" s="9">
        <f t="shared" ref="E18:E20" si="3">ROUND(M18+N18,2)</f>
        <v>-13.05</v>
      </c>
      <c r="F18" s="3">
        <v>-13.5</v>
      </c>
      <c r="G18" s="3">
        <v>-13.6</v>
      </c>
      <c r="H18" s="3"/>
      <c r="I18" s="3"/>
      <c r="J18" s="3"/>
      <c r="K18" s="6">
        <f t="shared" ref="K18:K25" si="4">_xlfn.STDEV.P(F18:J18)</f>
        <v>4.9999999999999822E-2</v>
      </c>
      <c r="L18" s="6">
        <f t="shared" ref="L18:L25" si="5">MAX(F18:J18)-MIN(F18:J18)</f>
        <v>9.9999999999999645E-2</v>
      </c>
      <c r="M18" s="6">
        <f t="shared" ref="M18:M25" si="6">AVERAGE(F18:J18)</f>
        <v>-13.55</v>
      </c>
      <c r="N18" s="6">
        <v>0.5</v>
      </c>
    </row>
    <row r="19" spans="1:14" x14ac:dyDescent="0.25">
      <c r="A19" s="6"/>
      <c r="B19" s="6" t="s">
        <v>31</v>
      </c>
      <c r="C19" s="6" t="s">
        <v>37</v>
      </c>
      <c r="D19" s="6">
        <v>4</v>
      </c>
      <c r="E19" s="9">
        <f t="shared" si="3"/>
        <v>-4.7699999999999996</v>
      </c>
      <c r="F19" s="3">
        <v>-6.2</v>
      </c>
      <c r="G19" s="3">
        <v>-5.0999999999999996</v>
      </c>
      <c r="H19" s="3"/>
      <c r="I19" s="3">
        <v>-4.5</v>
      </c>
      <c r="J19" s="3"/>
      <c r="K19" s="6">
        <f t="shared" si="4"/>
        <v>0.70395706939809644</v>
      </c>
      <c r="L19" s="6">
        <f t="shared" si="5"/>
        <v>1.7000000000000002</v>
      </c>
      <c r="M19" s="6">
        <f t="shared" si="6"/>
        <v>-5.2666666666666666</v>
      </c>
      <c r="N19" s="6">
        <v>0.5</v>
      </c>
    </row>
    <row r="20" spans="1:14" x14ac:dyDescent="0.25">
      <c r="A20" s="6"/>
      <c r="B20" s="6" t="s">
        <v>32</v>
      </c>
      <c r="C20" s="6" t="s">
        <v>37</v>
      </c>
      <c r="D20" s="6">
        <v>2</v>
      </c>
      <c r="E20" s="9">
        <f t="shared" si="3"/>
        <v>-4.9000000000000004</v>
      </c>
      <c r="F20" s="3">
        <v>-6.1</v>
      </c>
      <c r="G20" s="3">
        <v>-5.5</v>
      </c>
      <c r="H20" s="3"/>
      <c r="I20" s="3">
        <v>-4.5999999999999996</v>
      </c>
      <c r="J20" s="3"/>
      <c r="K20" s="6">
        <f t="shared" si="4"/>
        <v>0.61644140029689398</v>
      </c>
      <c r="L20" s="6">
        <f t="shared" si="5"/>
        <v>1.5</v>
      </c>
      <c r="M20" s="6">
        <f t="shared" si="6"/>
        <v>-5.3999999999999995</v>
      </c>
      <c r="N20" s="6">
        <v>0.5</v>
      </c>
    </row>
    <row r="21" spans="1:14" x14ac:dyDescent="0.25">
      <c r="A21" s="6"/>
      <c r="B21" s="6"/>
      <c r="C21" s="6"/>
      <c r="D21" s="6"/>
      <c r="E21" s="10"/>
      <c r="F21" s="3"/>
      <c r="G21" s="3"/>
      <c r="H21" s="3"/>
      <c r="I21" s="3"/>
      <c r="J21" s="3"/>
      <c r="K21" s="6"/>
      <c r="L21" s="6"/>
      <c r="M21" s="6"/>
      <c r="N21" s="6"/>
    </row>
    <row r="22" spans="1:14" x14ac:dyDescent="0.25">
      <c r="A22" s="6" t="s">
        <v>24</v>
      </c>
      <c r="B22" s="6" t="s">
        <v>3</v>
      </c>
      <c r="C22" s="6" t="s">
        <v>4</v>
      </c>
      <c r="D22" s="6">
        <v>8</v>
      </c>
      <c r="E22" s="9">
        <f>ROUND(M22+N22,2)</f>
        <v>-5.6</v>
      </c>
      <c r="F22" s="3">
        <v>-6.4</v>
      </c>
      <c r="G22" s="3">
        <v>-5.8</v>
      </c>
      <c r="H22" s="3"/>
      <c r="I22" s="3"/>
      <c r="J22" s="3"/>
      <c r="K22" s="6">
        <f t="shared" si="4"/>
        <v>0.30000000000000027</v>
      </c>
      <c r="L22" s="6">
        <f t="shared" si="5"/>
        <v>0.60000000000000053</v>
      </c>
      <c r="M22" s="6">
        <f t="shared" si="6"/>
        <v>-6.1</v>
      </c>
      <c r="N22" s="6">
        <v>0.5</v>
      </c>
    </row>
    <row r="23" spans="1:14" x14ac:dyDescent="0.25">
      <c r="A23" s="6"/>
      <c r="B23" s="6" t="s">
        <v>5</v>
      </c>
      <c r="C23" s="6" t="s">
        <v>6</v>
      </c>
      <c r="D23" s="6">
        <v>32</v>
      </c>
      <c r="E23" s="9">
        <f>ROUND(M23+N23,2)</f>
        <v>-13.6</v>
      </c>
      <c r="F23" s="3">
        <v>-13.5</v>
      </c>
      <c r="G23" s="3">
        <v>-14.7</v>
      </c>
      <c r="H23" s="3"/>
      <c r="I23" s="3"/>
      <c r="J23" s="3"/>
      <c r="K23" s="6">
        <f t="shared" si="4"/>
        <v>0.59999999999999964</v>
      </c>
      <c r="L23" s="6">
        <f t="shared" si="5"/>
        <v>1.1999999999999993</v>
      </c>
      <c r="M23" s="6">
        <f t="shared" si="6"/>
        <v>-14.1</v>
      </c>
      <c r="N23" s="6">
        <v>0.5</v>
      </c>
    </row>
    <row r="24" spans="1:14" x14ac:dyDescent="0.25">
      <c r="A24" s="6"/>
      <c r="B24" s="6" t="s">
        <v>31</v>
      </c>
      <c r="C24" s="6" t="s">
        <v>37</v>
      </c>
      <c r="D24" s="6">
        <v>4</v>
      </c>
      <c r="E24" s="9">
        <f>ROUND(M24+N24,2)</f>
        <v>-4.87</v>
      </c>
      <c r="F24" s="6">
        <v>-6.1</v>
      </c>
      <c r="G24" s="6">
        <v>-5.5</v>
      </c>
      <c r="H24" s="3"/>
      <c r="I24" s="3">
        <v>-4.5</v>
      </c>
      <c r="J24" s="3"/>
      <c r="K24" s="6">
        <f t="shared" si="4"/>
        <v>0.65996632910744091</v>
      </c>
      <c r="L24" s="6">
        <f t="shared" si="5"/>
        <v>1.5999999999999996</v>
      </c>
      <c r="M24" s="6">
        <f t="shared" si="6"/>
        <v>-5.3666666666666671</v>
      </c>
      <c r="N24" s="6">
        <v>0.5</v>
      </c>
    </row>
    <row r="25" spans="1:14" x14ac:dyDescent="0.25">
      <c r="A25" s="6"/>
      <c r="B25" s="6" t="s">
        <v>32</v>
      </c>
      <c r="C25" s="6" t="s">
        <v>37</v>
      </c>
      <c r="D25" s="6">
        <v>2</v>
      </c>
      <c r="E25" s="9">
        <f>ROUND(M25+N25,2)</f>
        <v>-4.97</v>
      </c>
      <c r="F25" s="6">
        <v>-6.1</v>
      </c>
      <c r="G25" s="6">
        <v>-5.7</v>
      </c>
      <c r="H25" s="3"/>
      <c r="I25" s="3">
        <v>-4.5999999999999996</v>
      </c>
      <c r="J25" s="3"/>
      <c r="K25" s="6">
        <f t="shared" si="4"/>
        <v>0.63420991968134366</v>
      </c>
      <c r="L25" s="6">
        <f t="shared" si="5"/>
        <v>1.5</v>
      </c>
      <c r="M25" s="6">
        <f t="shared" si="6"/>
        <v>-5.4666666666666659</v>
      </c>
      <c r="N25" s="6">
        <v>0.5</v>
      </c>
    </row>
    <row r="26" spans="1:14" x14ac:dyDescent="0.25">
      <c r="A26" s="6"/>
      <c r="B26" s="6"/>
      <c r="C26" s="6"/>
      <c r="D26" s="6"/>
      <c r="E26" s="6"/>
      <c r="F26" s="6"/>
      <c r="G26" s="6"/>
      <c r="H26" s="3"/>
      <c r="I26" s="3"/>
      <c r="J26" s="3"/>
      <c r="K26" s="6"/>
      <c r="L26" s="6"/>
      <c r="M26" s="6"/>
      <c r="N26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Coversheet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keywords>CTPClassification=CTP_PUBLIC:VisualMarkings=</cp:keywords>
  <cp:lastModifiedBy>Kazuyoshi Uesaka</cp:lastModifiedBy>
  <dcterms:created xsi:type="dcterms:W3CDTF">2017-08-21T09:55:57Z</dcterms:created>
  <dcterms:modified xsi:type="dcterms:W3CDTF">2017-11-27T22:14:52Z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5ea9856d-9632-48a1-98bc-66f987cc4420</vt:lpwstr>
  </property>
  <property fmtid="{D5CDD505-2E9C-101B-9397-08002B2CF9AE}" pid="3" name="CTP_TimeStamp">
    <vt:lpwstr>2017-11-26 05:19:26Z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